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9618F182-03B9-4779-8CA6-6332FBBC1023}" xr6:coauthVersionLast="45" xr6:coauthVersionMax="45" xr10:uidLastSave="{00000000-0000-0000-0000-000000000000}"/>
  <bookViews>
    <workbookView xWindow="28680" yWindow="-120" windowWidth="29040" windowHeight="15990" xr2:uid="{3FCB1DC0-8188-422E-A20F-BB097BC12A44}"/>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<sst xmlns="http://schemas.openxmlformats.org/spreadsheetml/2006/main" count="683" uniqueCount="136">
  <si>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Tumut (N7) REZ Connection Costs</t>
  </si>
  <si>
    <t>Indirect Cost Selection</t>
  </si>
  <si>
    <t>Project Description: 400 MVA connection to 330 kV network including 1 x 5 km 330 kV transmission line and new connection substation with 330/33 kV transformer. Note that a 330/33 kV transformer is not available in the Transmission Cost Database so the most appropriate element available has been used.</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</si>
  <si>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</si>
  <si>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</si>
  <si>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</si>
  <si>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</si>
  <si>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</si>
  <si>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</si>
  <si>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</si>
  <si>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</si>
  <si>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</si>
  <si>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</si>
  <si>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</si>
  <si>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</si>
  <si>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</si>
  <si>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</si>
  <si>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</si>
  <si>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</si>
  <si>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</si>
  <si>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</si>
  <si>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</si>
  <si>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</si>
  <si>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</si>
  <si>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</si>
  <si>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</si>
  <si>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</si>
  <si>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</si>
  <si>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</si>
  <si>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</si>
  <si>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</si>
  <si>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</si>
  <si>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</si>
  <si>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</si>
  <si>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</si>
  <si>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</si>
  <si>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</si>
  <si>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</si>
  <si>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</si>
  <si>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</si>
  <si>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</si>
  <si>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</si>
  <si>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</si>
  <si>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</si>
  <si>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</si>
  <si>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</si>
  <si>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</si>
  <si>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</si>
  <si>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</si>
  <si>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</si>
  <si>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Transmission line from Connection Point to Connection Substation.</t>
  </si>
  <si>
    <t>Format $</t>
  </si>
  <si>
    <t>Format Bold</t>
  </si>
  <si>
    <t>Category</t>
  </si>
  <si>
    <t>Subcategory</t>
  </si>
  <si>
    <t>Details</t>
  </si>
  <si>
    <t>Nominal Voltage</t>
  </si>
  <si>
    <t>Qty</t>
  </si>
  <si>
    <t>UOM</t>
  </si>
  <si>
    <t>Percent of total</t>
  </si>
  <si>
    <t>Building Blocks:</t>
  </si>
  <si>
    <t>Overhead line</t>
  </si>
  <si>
    <t>HVAC</t>
  </si>
  <si>
    <t>2 × Lychee SCST 700MVA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</si>
  <si>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</si>
  <si>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</si>
  <si>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</si>
  <si>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</si>
  <si>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</si>
  <si>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</si>
  <si>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</si>
  <si>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</si>
  <si>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</si>
  <si>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</si>
  <si>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</si>
  <si>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</si>
  <si>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</si>
  <si>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</si>
  <si>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</si>
  <si>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</si>
  <si>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</si>
  <si>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</si>
  <si>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</si>
  <si>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</si>
  <si>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</si>
  <si>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t>
  </si>
  <si>
    <t>Project network element size</t>
  </si>
  <si>
    <t>5 to 10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</si>
  <si>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</si>
  <si>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</si>
  <si>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</si>
  <si>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</si>
  <si>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</si>
  <si>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</si>
  <si>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</si>
  <si>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</si>
  <si>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</si>
  <si>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</si>
  <si>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</si>
  <si>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</si>
  <si>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</si>
  <si>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</si>
  <si>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</si>
  <si>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</si>
  <si>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</si>
  <si>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</si>
  <si>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</si>
  <si>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</si>
  <si>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</si>
  <si>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</si>
  <si>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</si>
  <si>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</si>
  <si>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</si>
  <si>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</si>
  <si>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</si>
  <si>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</si>
  <si>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330/33 kV transformer and AIS switchbays</t>
  </si>
  <si>
    <t>Station</t>
  </si>
  <si>
    <t>Property site work and building</t>
  </si>
  <si>
    <t>AIS site infrastructure 5000 m2 footprint area and applicable control building</t>
  </si>
  <si>
    <t xml:space="preserve"> N/A</t>
  </si>
  <si>
    <t>lot</t>
  </si>
  <si>
    <t>Transformer</t>
  </si>
  <si>
    <t>2 winding Tx (3ph) 400MVA</t>
  </si>
  <si>
    <t xml:space="preserve"> 330/132</t>
  </si>
  <si>
    <t>ea.</t>
  </si>
  <si>
    <t>AIS Switchbay</t>
  </si>
  <si>
    <t>1CB Diameter 1CB</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</si>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</sst>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C7AF6-D650-48C2-9D73-11145689BE0F}">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10057709.549330868</v>
      </c>
      <c r="G20" s="6">
        <v>2693261.0310535817</v>
      </c>
      <c r="H20" s="6">
        <v>2805543.9565807497</v>
      </c>
      <c r="I20" s="6">
        <v>1002626.1363541499</v>
      </c>
      <c r="J20" s="6">
        <v>0</v>
      </c>
      <c r="K20" s="6">
        <v>382042.91663516156</v>
      </c>
      <c r="L20" s="6">
        <v>0</v>
      </c>
      <c r="M20" s="6">
        <v>623391.75870722404</v>
      </c>
      <c r="N20" s="6">
        <v>437718.75</v>
      </c>
      <c r="O20" s="7">
        <v>2113125</v>
      </c>
    </row>
    <row r="21" spans="4:15" ht="15" thickBot="1" x14ac:dyDescent="0.35">
      <c r="D21" s="8">
        <v>2</v>
      </c>
      <c r="E21" t="s">
        <v>26</v>
      </c>
      <c r="F21" s="5">
        <v>21293024.948454097</v>
      </c>
      <c r="G21" s="6">
        <v>7253171.5682313992</v>
      </c>
      <c r="H21" s="6">
        <v>9095597.552339999</v>
      </c>
      <c r="I21" s="6">
        <v>1374450.57711</v>
      </c>
      <c r="J21" s="6">
        <v>1319283.6572160001</v>
      </c>
      <c r="K21" s="6">
        <v>749172.73307999992</v>
      </c>
      <c r="L21" s="6">
        <v>303848.49179999996</v>
      </c>
      <c r="M21" s="6">
        <v>1165812.8686767002</v>
      </c>
      <c r="N21" s="6">
        <v>5437.5</v>
      </c>
      <c r="O21" s="7">
        <v>26250</v>
      </c>
    </row>
    <row r="22" spans="4:15" ht="15" thickBot="1" x14ac:dyDescent="0.35">
      <c r="D22" s="9"/>
      <c r="E22" s="10" t="s">
        <v>27</v>
      </c>
      <c r="F22" s="11">
        <v>31350734.497784965</v>
      </c>
      <c r="G22" s="12">
        <v>9946432.5992849804</v>
      </c>
      <c r="H22" s="12">
        <v>11901141.508920748</v>
      </c>
      <c r="I22" s="12">
        <v>2377076.7134641497</v>
      </c>
      <c r="J22" s="12">
        <v>1319283.6572160001</v>
      </c>
      <c r="K22" s="12">
        <v>1131215.6497151614</v>
      </c>
      <c r="L22" s="12">
        <v>303848.49179999996</v>
      </c>
      <c r="M22" s="12">
        <v>1789204.6273839241</v>
      </c>
      <c r="N22" s="12">
        <v>443156.25</v>
      </c>
      <c r="O22" s="13">
        <v>2139375</v>
      </c>
    </row>
    <row r="23" spans="4:15" x14ac:dyDescent="0.3">
      <c r="E23" s="14" t="s">
        <v>28</v>
      </c>
      <c r="F23" s="15"/>
      <c r="G23" s="16"/>
      <c r="H23" s="16"/>
      <c r="I23" s="16"/>
      <c r="J23" s="16"/>
      <c r="K23" s="16"/>
      <c r="L23" s="16"/>
      <c r="M23" s="16"/>
      <c r="N23" s="16"/>
      <c r="O23" s="16"/>
    </row>
    <row r="24" spans="4:15" x14ac:dyDescent="0.3">
      <c r="E24" s="17" t="s">
        <v>29</v>
      </c>
      <c r="F24" s="5">
        <v>2006447.01</v>
      </c>
      <c r="G24" s="16"/>
      <c r="H24" s="16"/>
      <c r="I24" s="16"/>
      <c r="J24" s="16"/>
      <c r="K24" s="16"/>
      <c r="L24" s="16"/>
      <c r="M24" s="16"/>
      <c r="N24" s="16"/>
      <c r="O24" s="16"/>
    </row>
    <row r="25" spans="4:15" x14ac:dyDescent="0.3">
      <c r="D25" s="9"/>
      <c r="E25" s="17" t="s">
        <v>30</v>
      </c>
      <c r="F25" s="5">
        <v>802578.8</v>
      </c>
      <c r="G25" s="16"/>
      <c r="H25" s="16"/>
      <c r="I25" s="16"/>
      <c r="J25" s="16"/>
      <c r="K25" s="16"/>
      <c r="L25" s="16"/>
      <c r="M25" s="16"/>
      <c r="N25" s="16"/>
      <c r="O25" s="16"/>
    </row>
    <row r="26" spans="4:15" x14ac:dyDescent="0.3">
      <c r="E26" s="17" t="s">
        <v>31</v>
      </c>
      <c r="F26" s="5">
        <v>852739.98</v>
      </c>
      <c r="G26" s="16"/>
      <c r="H26" s="16"/>
      <c r="I26" s="16"/>
      <c r="J26" s="16"/>
      <c r="K26" s="16"/>
      <c r="L26" s="16"/>
      <c r="M26" s="16"/>
      <c r="N26" s="16"/>
      <c r="O26" s="16"/>
    </row>
    <row r="27" spans="4:15" x14ac:dyDescent="0.3">
      <c r="E27" s="17" t="s">
        <v>32</v>
      </c>
      <c r="F27" s="5">
        <v>551772.93000000005</v>
      </c>
      <c r="G27" s="16"/>
      <c r="H27" s="16"/>
      <c r="I27" s="16"/>
      <c r="J27" s="16"/>
      <c r="K27" s="16"/>
      <c r="L27" s="16"/>
      <c r="M27" s="16"/>
      <c r="N27" s="16"/>
      <c r="O27" s="16"/>
    </row>
    <row r="28" spans="4:15" x14ac:dyDescent="0.3">
      <c r="E28" s="17" t="s">
        <v>33</v>
      </c>
      <c r="F28" s="5">
        <v>501611.75</v>
      </c>
      <c r="G28" s="16"/>
      <c r="H28" s="16"/>
      <c r="I28" s="16"/>
      <c r="J28" s="16"/>
      <c r="K28" s="16"/>
      <c r="L28" s="16"/>
      <c r="M28" s="16"/>
      <c r="N28" s="16"/>
      <c r="O28" s="16"/>
    </row>
    <row r="29" spans="4:15" x14ac:dyDescent="0.3">
      <c r="E29" s="17" t="s">
        <v>34</v>
      </c>
      <c r="F29" s="5">
        <v>300967.05</v>
      </c>
      <c r="G29" s="16"/>
      <c r="H29" s="16"/>
      <c r="I29" s="16"/>
      <c r="J29" s="16"/>
      <c r="K29" s="16"/>
      <c r="L29" s="16"/>
      <c r="M29" s="16"/>
      <c r="N29" s="16"/>
      <c r="O29" s="16"/>
    </row>
    <row r="30" spans="4:15" ht="15" thickBot="1" x14ac:dyDescent="0.35">
      <c r="E30" s="18" t="s">
        <v>35</v>
      </c>
      <c r="F30" s="19">
        <v>5016117.5199999996</v>
      </c>
      <c r="G30" s="16"/>
      <c r="H30" s="16"/>
      <c r="I30" s="16"/>
      <c r="J30" s="16"/>
      <c r="K30" s="16"/>
      <c r="L30" s="16"/>
      <c r="M30" s="16"/>
      <c r="N30" s="16"/>
      <c r="O30" s="16"/>
    </row>
    <row r="31" spans="4:15" ht="15" thickBot="1" x14ac:dyDescent="0.35">
      <c r="D31" s="9"/>
      <c r="E31" s="20" t="s">
        <v>36</v>
      </c>
      <c r="F31" s="21">
        <v>36366852.020000003</v>
      </c>
      <c r="G31" s="16"/>
      <c r="H31" s="16"/>
      <c r="I31" s="16"/>
      <c r="J31" s="16"/>
      <c r="K31" s="16"/>
      <c r="L31" s="16"/>
      <c r="M31" s="16"/>
      <c r="N31" s="16"/>
      <c r="O31" s="16"/>
    </row>
    <row r="33" spans="5:6" ht="15" thickBot="1" x14ac:dyDescent="0.35">
      <c r="E33" t="s">
        <v>132</v>
      </c>
    </row>
    <row r="34" spans="5:6" ht="15" thickBot="1" x14ac:dyDescent="0.35">
      <c r="E34" s="20" t="s">
        <v>133</v>
      </c>
      <c r="F34" s="29">
        <f>F31*1.3/1.15</f>
        <v>41110354.457391314</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7E519-CDAD-4391-9664-0D4D310D27D2}">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24176407.324999999</v>
      </c>
      <c r="F16" s="16">
        <v>8093398.5649999995</v>
      </c>
      <c r="G16" s="16">
        <v>9280532.5</v>
      </c>
      <c r="H16" s="16">
        <v>1803325</v>
      </c>
      <c r="I16" s="16">
        <v>1083568.5</v>
      </c>
      <c r="J16" s="16">
        <v>881280.36</v>
      </c>
      <c r="K16" s="16">
        <v>247345</v>
      </c>
      <c r="L16" s="16">
        <v>1360707.4</v>
      </c>
      <c r="M16" s="16">
        <v>203750</v>
      </c>
      <c r="N16" s="26">
        <v>1222500</v>
      </c>
    </row>
    <row r="17" spans="4:14" x14ac:dyDescent="0.3">
      <c r="D17" s="24" t="s">
        <v>42</v>
      </c>
      <c r="E17" s="25">
        <v>26224824.649122119</v>
      </c>
      <c r="F17" s="16">
        <v>8512849.856186999</v>
      </c>
      <c r="G17" s="16">
        <v>10092646.371075001</v>
      </c>
      <c r="H17" s="16">
        <v>2003360.7246150002</v>
      </c>
      <c r="I17" s="16">
        <v>1137313.4976000001</v>
      </c>
      <c r="J17" s="16">
        <v>969603.74658912001</v>
      </c>
      <c r="K17" s="16">
        <v>261938.35499999998</v>
      </c>
      <c r="L17" s="16">
        <v>1718987.0980560002</v>
      </c>
      <c r="M17" s="16">
        <v>305625</v>
      </c>
      <c r="N17" s="26">
        <v>1222500</v>
      </c>
    </row>
    <row r="18" spans="4:14" x14ac:dyDescent="0.3">
      <c r="D18" s="27" t="s">
        <v>43</v>
      </c>
      <c r="E18" s="25">
        <v>578222.28735470597</v>
      </c>
      <c r="F18" s="16">
        <v>26109.210778321998</v>
      </c>
      <c r="G18" s="16">
        <v>147299.09109224999</v>
      </c>
      <c r="H18" s="16">
        <v>36605.940078450003</v>
      </c>
      <c r="I18" s="16">
        <v>0</v>
      </c>
      <c r="J18" s="16">
        <v>0</v>
      </c>
      <c r="K18" s="16">
        <v>0</v>
      </c>
      <c r="L18" s="16">
        <v>1458.0454056840001</v>
      </c>
      <c r="M18" s="16">
        <v>0</v>
      </c>
      <c r="N18" s="26">
        <v>366750</v>
      </c>
    </row>
    <row r="19" spans="4:14" ht="15" thickBot="1" x14ac:dyDescent="0.35">
      <c r="D19" s="27" t="s">
        <v>44</v>
      </c>
      <c r="E19" s="25">
        <v>4547687.5613081418</v>
      </c>
      <c r="F19" s="16">
        <v>1407473.5323196598</v>
      </c>
      <c r="G19" s="16">
        <v>1661196.0467535001</v>
      </c>
      <c r="H19" s="16">
        <v>337110.0487707</v>
      </c>
      <c r="I19" s="16">
        <v>181970.15961600002</v>
      </c>
      <c r="J19" s="16">
        <v>161611.90312604161</v>
      </c>
      <c r="K19" s="16">
        <v>41910.1368</v>
      </c>
      <c r="L19" s="16">
        <v>68759.483922240004</v>
      </c>
      <c r="M19" s="16">
        <v>137531.25</v>
      </c>
      <c r="N19" s="26">
        <v>550125</v>
      </c>
    </row>
    <row r="20" spans="4:14" ht="15" thickBot="1" x14ac:dyDescent="0.35">
      <c r="D20" s="28" t="s">
        <v>45</v>
      </c>
      <c r="E20" s="29">
        <v>31350734.497784968</v>
      </c>
      <c r="F20" s="30">
        <v>9946432.5992849804</v>
      </c>
      <c r="G20" s="31">
        <v>11901141.50892075</v>
      </c>
      <c r="H20" s="31">
        <v>2377076.7134641502</v>
      </c>
      <c r="I20" s="31">
        <v>1319283.6572160001</v>
      </c>
      <c r="J20" s="31">
        <v>1131215.6497151616</v>
      </c>
      <c r="K20" s="31">
        <v>303848.49179999996</v>
      </c>
      <c r="L20" s="31">
        <v>1789204.6273839243</v>
      </c>
      <c r="M20" s="31">
        <v>443156.25</v>
      </c>
      <c r="N20" s="32">
        <v>2139375</v>
      </c>
    </row>
    <row r="21" spans="4:14" x14ac:dyDescent="0.3">
      <c r="D21" s="33" t="s">
        <v>46</v>
      </c>
      <c r="E21" s="34"/>
      <c r="F21" s="35"/>
      <c r="G21" s="35"/>
      <c r="H21" s="35"/>
      <c r="I21" s="35"/>
      <c r="J21" s="35"/>
      <c r="K21" s="35"/>
      <c r="L21" s="35"/>
      <c r="M21" s="35"/>
      <c r="N21" s="35"/>
    </row>
    <row r="22" spans="4:14" x14ac:dyDescent="0.3">
      <c r="D22" s="36" t="s">
        <v>29</v>
      </c>
      <c r="E22" s="37">
        <v>2006447.0078582377</v>
      </c>
      <c r="F22" s="16"/>
      <c r="G22" s="16"/>
      <c r="H22" s="16"/>
      <c r="I22" s="16"/>
      <c r="J22" s="16"/>
      <c r="K22" s="16"/>
      <c r="L22" s="16"/>
      <c r="M22" s="16"/>
      <c r="N22" s="16"/>
    </row>
    <row r="23" spans="4:14" x14ac:dyDescent="0.3">
      <c r="D23" s="36" t="s">
        <v>30</v>
      </c>
      <c r="E23" s="37">
        <v>802578.80314329511</v>
      </c>
      <c r="F23" s="16"/>
      <c r="G23" s="16"/>
      <c r="H23" s="16"/>
      <c r="I23" s="16"/>
      <c r="J23" s="16"/>
      <c r="K23" s="16"/>
      <c r="L23" s="16"/>
      <c r="M23" s="16"/>
      <c r="N23" s="16"/>
    </row>
    <row r="24" spans="4:14" x14ac:dyDescent="0.3">
      <c r="D24" s="36" t="s">
        <v>31</v>
      </c>
      <c r="E24" s="37">
        <v>852739.97833975113</v>
      </c>
      <c r="F24" s="16"/>
      <c r="G24" s="16"/>
      <c r="H24" s="16"/>
      <c r="I24" s="16"/>
      <c r="J24" s="16"/>
      <c r="K24" s="16"/>
      <c r="L24" s="16"/>
      <c r="M24" s="16"/>
      <c r="N24" s="16"/>
    </row>
    <row r="25" spans="4:14" x14ac:dyDescent="0.3">
      <c r="D25" s="36" t="s">
        <v>32</v>
      </c>
      <c r="E25" s="37">
        <v>551772.92716101545</v>
      </c>
      <c r="F25" s="16"/>
      <c r="G25" s="16"/>
      <c r="H25" s="16"/>
      <c r="I25" s="16"/>
      <c r="J25" s="16"/>
      <c r="K25" s="16"/>
      <c r="L25" s="16"/>
      <c r="M25" s="16"/>
      <c r="N25" s="16"/>
    </row>
    <row r="26" spans="4:14" x14ac:dyDescent="0.3">
      <c r="D26" s="36" t="s">
        <v>33</v>
      </c>
      <c r="E26" s="37">
        <v>501611.75196455943</v>
      </c>
      <c r="F26" s="16"/>
      <c r="G26" s="16"/>
      <c r="H26" s="16"/>
      <c r="I26" s="16"/>
      <c r="J26" s="16"/>
      <c r="K26" s="16"/>
      <c r="L26" s="16"/>
      <c r="M26" s="16"/>
      <c r="N26" s="16"/>
    </row>
    <row r="27" spans="4:14" x14ac:dyDescent="0.3">
      <c r="D27" s="36" t="s">
        <v>34</v>
      </c>
      <c r="E27" s="37">
        <v>300967.05117873562</v>
      </c>
      <c r="F27" s="16"/>
      <c r="G27" s="16"/>
      <c r="H27" s="16"/>
      <c r="I27" s="16"/>
      <c r="J27" s="16"/>
      <c r="K27" s="16"/>
      <c r="L27" s="16"/>
      <c r="M27" s="16"/>
      <c r="N27" s="16"/>
    </row>
    <row r="28" spans="4:14" ht="15" thickBot="1" x14ac:dyDescent="0.35">
      <c r="D28" s="38" t="s">
        <v>35</v>
      </c>
      <c r="E28" s="34">
        <v>5016117.519645595</v>
      </c>
      <c r="F28" s="16"/>
      <c r="G28" s="16"/>
      <c r="H28" s="16"/>
      <c r="I28" s="16"/>
      <c r="J28" s="16"/>
      <c r="K28" s="16"/>
      <c r="L28" s="16"/>
      <c r="M28" s="16"/>
      <c r="N28" s="16"/>
    </row>
    <row r="29" spans="4:14" ht="15" thickBot="1" x14ac:dyDescent="0.35">
      <c r="D29" s="28" t="s">
        <v>36</v>
      </c>
      <c r="E29" s="39">
        <v>36366852.017430566</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092F0-2878-4AB8-8992-9398126BFD51}">
  <sheetPr codeName="Sheet25"/>
  <dimension ref="A1:U93"/>
  <sheetViews>
    <sheetView topLeftCell="C1" workbookViewId="0">
      <selection activeCell="I21" sqref="I21"/>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330</v>
      </c>
      <c r="I21" s="48">
        <v>5</v>
      </c>
      <c r="J21" s="42" t="s">
        <v>64</v>
      </c>
      <c r="K21" s="49">
        <v>2027931.5649999999</v>
      </c>
      <c r="L21" s="49">
        <v>1943787.5</v>
      </c>
      <c r="M21" s="49">
        <v>694657.5</v>
      </c>
      <c r="N21" s="49">
        <v>0</v>
      </c>
      <c r="O21" s="49">
        <v>271423.35999999999</v>
      </c>
      <c r="P21" s="49">
        <v>0</v>
      </c>
      <c r="Q21" s="49">
        <v>488773.36</v>
      </c>
      <c r="R21" s="49">
        <v>201250</v>
      </c>
      <c r="S21" s="49">
        <v>1207500</v>
      </c>
      <c r="T21" s="49">
        <v>6835323.2850000001</v>
      </c>
      <c r="U21" s="50">
        <v>0.67961032792548171</v>
      </c>
    </row>
    <row r="22" spans="1:21" x14ac:dyDescent="0.3">
      <c r="A22" t="b">
        <v>1</v>
      </c>
      <c r="B22" t="b">
        <v>1</v>
      </c>
      <c r="D22" s="47" t="s">
        <v>65</v>
      </c>
      <c r="E22" s="42" t="s">
        <v>66</v>
      </c>
      <c r="F22" s="42" t="s">
        <v>66</v>
      </c>
      <c r="G22" s="42" t="s">
        <v>66</v>
      </c>
      <c r="H22" s="42" t="s">
        <v>66</v>
      </c>
      <c r="I22" s="48" t="s">
        <v>66</v>
      </c>
      <c r="J22" s="42" t="s">
        <v>66</v>
      </c>
      <c r="K22" s="49">
        <v>2027931.5649999999</v>
      </c>
      <c r="L22" s="49">
        <v>1943787.5</v>
      </c>
      <c r="M22" s="49">
        <v>694657.5</v>
      </c>
      <c r="N22" s="49">
        <v>0</v>
      </c>
      <c r="O22" s="49">
        <v>271423.35999999999</v>
      </c>
      <c r="P22" s="49">
        <v>0</v>
      </c>
      <c r="Q22" s="49">
        <v>488773.36</v>
      </c>
      <c r="R22" s="49">
        <v>201250</v>
      </c>
      <c r="S22" s="49">
        <v>1207500</v>
      </c>
      <c r="T22" s="49">
        <v>6835323.2850000001</v>
      </c>
      <c r="U22" s="50">
        <v>0.67961032792548171</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0.5</v>
      </c>
      <c r="S24" s="42">
        <v>0</v>
      </c>
      <c r="T24" s="42" t="s">
        <v>66</v>
      </c>
      <c r="U24" s="50" t="s">
        <v>66</v>
      </c>
    </row>
    <row r="25" spans="1:21" ht="43.2" x14ac:dyDescent="0.3">
      <c r="A25" t="b">
        <v>0</v>
      </c>
      <c r="B25" t="b">
        <v>0</v>
      </c>
      <c r="D25" s="47" t="s">
        <v>66</v>
      </c>
      <c r="E25" s="42" t="s">
        <v>68</v>
      </c>
      <c r="F25" s="42" t="s">
        <v>73</v>
      </c>
      <c r="G25" s="42" t="s">
        <v>74</v>
      </c>
      <c r="H25" s="42" t="s">
        <v>70</v>
      </c>
      <c r="I25" s="48" t="s">
        <v>70</v>
      </c>
      <c r="J25" s="42" t="s">
        <v>70</v>
      </c>
      <c r="K25" s="42">
        <v>2.5000000000000001E-2</v>
      </c>
      <c r="L25" s="42">
        <v>3.5000000000000003E-2</v>
      </c>
      <c r="M25" s="42">
        <v>3.5000000000000003E-2</v>
      </c>
      <c r="N25" s="42">
        <v>0</v>
      </c>
      <c r="O25" s="42">
        <v>3.5000000000000003E-2</v>
      </c>
      <c r="P25" s="42">
        <v>3.5000000000000003E-2</v>
      </c>
      <c r="Q25" s="42">
        <v>3.5000000000000003E-2</v>
      </c>
      <c r="R25" s="42">
        <v>0</v>
      </c>
      <c r="S25" s="42">
        <v>0</v>
      </c>
      <c r="T25" s="42" t="s">
        <v>66</v>
      </c>
      <c r="U25" s="50" t="s">
        <v>66</v>
      </c>
    </row>
    <row r="26" spans="1:21" ht="28.8" x14ac:dyDescent="0.3">
      <c r="A26" t="b">
        <v>0</v>
      </c>
      <c r="B26" t="b">
        <v>0</v>
      </c>
      <c r="D26" s="47" t="s">
        <v>66</v>
      </c>
      <c r="E26" s="42" t="s">
        <v>68</v>
      </c>
      <c r="F26" s="42" t="s">
        <v>75</v>
      </c>
      <c r="G26" s="42" t="s">
        <v>76</v>
      </c>
      <c r="H26" s="42" t="s">
        <v>70</v>
      </c>
      <c r="I26" s="48" t="s">
        <v>70</v>
      </c>
      <c r="J26" s="42" t="s">
        <v>70</v>
      </c>
      <c r="K26" s="42">
        <v>0</v>
      </c>
      <c r="L26" s="42">
        <v>0</v>
      </c>
      <c r="M26" s="42">
        <v>0</v>
      </c>
      <c r="N26" s="42">
        <v>0</v>
      </c>
      <c r="O26" s="42">
        <v>0</v>
      </c>
      <c r="P26" s="42">
        <v>0</v>
      </c>
      <c r="Q26" s="42">
        <v>0</v>
      </c>
      <c r="R26" s="42">
        <v>0</v>
      </c>
      <c r="S26" s="42">
        <v>0</v>
      </c>
      <c r="T26" s="42" t="s">
        <v>66</v>
      </c>
      <c r="U26" s="50" t="s">
        <v>66</v>
      </c>
    </row>
    <row r="27" spans="1:21" ht="43.2"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0</v>
      </c>
      <c r="L28" s="42">
        <v>0</v>
      </c>
      <c r="M28" s="42">
        <v>0</v>
      </c>
      <c r="N28" s="42">
        <v>0</v>
      </c>
      <c r="O28" s="42">
        <v>0</v>
      </c>
      <c r="P28" s="42">
        <v>0</v>
      </c>
      <c r="Q28" s="42">
        <v>0</v>
      </c>
      <c r="R28" s="42">
        <v>0</v>
      </c>
      <c r="S28" s="42">
        <v>0</v>
      </c>
      <c r="T28" s="42" t="s">
        <v>66</v>
      </c>
      <c r="U28" s="50" t="s">
        <v>66</v>
      </c>
    </row>
    <row r="29" spans="1:21" ht="28.8" x14ac:dyDescent="0.3">
      <c r="A29" t="b">
        <v>0</v>
      </c>
      <c r="B29" t="b">
        <v>0</v>
      </c>
      <c r="D29" s="47" t="s">
        <v>66</v>
      </c>
      <c r="E29" s="42" t="s">
        <v>68</v>
      </c>
      <c r="F29" s="42" t="s">
        <v>81</v>
      </c>
      <c r="G29" s="42" t="s">
        <v>6</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82</v>
      </c>
      <c r="G30" s="42" t="s">
        <v>83</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84</v>
      </c>
      <c r="G31" s="42" t="s">
        <v>85</v>
      </c>
      <c r="H31" s="42" t="s">
        <v>70</v>
      </c>
      <c r="I31" s="48" t="s">
        <v>70</v>
      </c>
      <c r="J31" s="42" t="s">
        <v>70</v>
      </c>
      <c r="K31" s="42">
        <v>0</v>
      </c>
      <c r="L31" s="42">
        <v>0</v>
      </c>
      <c r="M31" s="42">
        <v>0</v>
      </c>
      <c r="N31" s="42">
        <v>0</v>
      </c>
      <c r="O31" s="42">
        <v>0</v>
      </c>
      <c r="P31" s="42">
        <v>0</v>
      </c>
      <c r="Q31" s="42">
        <v>0</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9.4800000000000009E-2</v>
      </c>
      <c r="L32" s="42">
        <v>0.15784200000000001</v>
      </c>
      <c r="M32" s="42">
        <v>0.15784200000000001</v>
      </c>
      <c r="N32" s="42">
        <v>0</v>
      </c>
      <c r="O32" s="42">
        <v>0.15784200000000001</v>
      </c>
      <c r="P32" s="42">
        <v>0.15784200000000001</v>
      </c>
      <c r="Q32" s="42">
        <v>0.18960000000000002</v>
      </c>
      <c r="R32" s="42">
        <v>0</v>
      </c>
      <c r="S32" s="42">
        <v>0</v>
      </c>
      <c r="T32" s="42" t="s">
        <v>66</v>
      </c>
      <c r="U32" s="50" t="s">
        <v>66</v>
      </c>
    </row>
    <row r="33" spans="1:21" x14ac:dyDescent="0.3">
      <c r="A33" t="b">
        <v>0</v>
      </c>
      <c r="B33" t="b">
        <v>0</v>
      </c>
      <c r="D33" s="47" t="s">
        <v>88</v>
      </c>
      <c r="E33" s="42" t="s">
        <v>66</v>
      </c>
      <c r="F33" s="42" t="s">
        <v>66</v>
      </c>
      <c r="G33" s="42" t="s">
        <v>66</v>
      </c>
      <c r="H33" s="42" t="s">
        <v>66</v>
      </c>
      <c r="I33" s="48" t="s">
        <v>66</v>
      </c>
      <c r="J33" s="42" t="s">
        <v>66</v>
      </c>
      <c r="K33" s="42">
        <v>0.11980000000000002</v>
      </c>
      <c r="L33" s="42">
        <v>0.19284200000000001</v>
      </c>
      <c r="M33" s="42">
        <v>0.19284200000000001</v>
      </c>
      <c r="N33" s="42">
        <v>0</v>
      </c>
      <c r="O33" s="42">
        <v>0.19284200000000001</v>
      </c>
      <c r="P33" s="42">
        <v>0.19284200000000001</v>
      </c>
      <c r="Q33" s="42">
        <v>0.22460000000000002</v>
      </c>
      <c r="R33" s="42">
        <v>0.5</v>
      </c>
      <c r="S33" s="42">
        <v>0</v>
      </c>
      <c r="T33" s="42" t="s">
        <v>66</v>
      </c>
      <c r="U33" s="50" t="s">
        <v>66</v>
      </c>
    </row>
    <row r="34" spans="1:21" x14ac:dyDescent="0.3">
      <c r="A34" t="b">
        <v>1</v>
      </c>
      <c r="B34" t="b">
        <v>1</v>
      </c>
      <c r="D34" s="47" t="s">
        <v>89</v>
      </c>
      <c r="E34" s="42" t="s">
        <v>66</v>
      </c>
      <c r="F34" s="42" t="s">
        <v>66</v>
      </c>
      <c r="G34" s="42" t="s">
        <v>66</v>
      </c>
      <c r="H34" s="42" t="s">
        <v>66</v>
      </c>
      <c r="I34" s="48" t="s">
        <v>66</v>
      </c>
      <c r="J34" s="42" t="s">
        <v>66</v>
      </c>
      <c r="K34" s="42">
        <v>2270877.766487</v>
      </c>
      <c r="L34" s="42">
        <v>2318631.3690749998</v>
      </c>
      <c r="M34" s="42">
        <v>828616.64161499997</v>
      </c>
      <c r="N34" s="42">
        <v>0</v>
      </c>
      <c r="O34" s="42">
        <v>323765.18358911999</v>
      </c>
      <c r="P34" s="42">
        <v>0</v>
      </c>
      <c r="Q34" s="42">
        <v>598551.85665600002</v>
      </c>
      <c r="R34" s="42">
        <v>301875</v>
      </c>
      <c r="S34" s="42">
        <v>1207500</v>
      </c>
      <c r="T34" s="42">
        <v>7849817.8174221199</v>
      </c>
      <c r="U34" s="50">
        <v>0.78047768022336284</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13625.266598922</v>
      </c>
      <c r="L45" s="42">
        <v>69558.941072249989</v>
      </c>
      <c r="M45" s="42">
        <v>24858.49924845</v>
      </c>
      <c r="N45" s="42">
        <v>0</v>
      </c>
      <c r="O45" s="42">
        <v>0</v>
      </c>
      <c r="P45" s="42">
        <v>0</v>
      </c>
      <c r="Q45" s="42">
        <v>897.827784984</v>
      </c>
      <c r="R45" s="42">
        <v>0</v>
      </c>
      <c r="S45" s="42">
        <v>362250</v>
      </c>
      <c r="T45" s="42">
        <v>471190.53470460599</v>
      </c>
      <c r="U45" s="50">
        <v>4.6848691781515399E-2</v>
      </c>
    </row>
    <row r="46" spans="1:21" x14ac:dyDescent="0.3">
      <c r="A46" t="b">
        <v>1</v>
      </c>
      <c r="B46" t="b">
        <v>1</v>
      </c>
      <c r="D46" s="47" t="s">
        <v>104</v>
      </c>
      <c r="E46" s="42" t="s">
        <v>66</v>
      </c>
      <c r="F46" s="42" t="s">
        <v>66</v>
      </c>
      <c r="G46" s="42" t="s">
        <v>66</v>
      </c>
      <c r="H46" s="42" t="s">
        <v>66</v>
      </c>
      <c r="I46" s="48" t="s">
        <v>66</v>
      </c>
      <c r="J46" s="42" t="s">
        <v>66</v>
      </c>
      <c r="K46" s="42">
        <v>2284503.0330859222</v>
      </c>
      <c r="L46" s="42">
        <v>2388190.3101472501</v>
      </c>
      <c r="M46" s="42">
        <v>853475.14086345001</v>
      </c>
      <c r="N46" s="42">
        <v>0</v>
      </c>
      <c r="O46" s="42">
        <v>323765.18358911999</v>
      </c>
      <c r="P46" s="42">
        <v>0</v>
      </c>
      <c r="Q46" s="42">
        <v>599449.68444098404</v>
      </c>
      <c r="R46" s="42">
        <v>301875</v>
      </c>
      <c r="S46" s="42">
        <v>1569750</v>
      </c>
      <c r="T46" s="42">
        <v>8321008.3521267269</v>
      </c>
      <c r="U46" s="50">
        <v>0.82732637200487835</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408757.99796766008</v>
      </c>
      <c r="L52" s="42">
        <v>417353.64643349999</v>
      </c>
      <c r="M52" s="42">
        <v>149150.99549070001</v>
      </c>
      <c r="N52" s="42">
        <v>0</v>
      </c>
      <c r="O52" s="42">
        <v>58277.733046041605</v>
      </c>
      <c r="P52" s="42">
        <v>0</v>
      </c>
      <c r="Q52" s="42">
        <v>23942.074266240001</v>
      </c>
      <c r="R52" s="42">
        <v>135843.75</v>
      </c>
      <c r="S52" s="42">
        <v>543375</v>
      </c>
      <c r="T52" s="42">
        <v>1736701.1972041416</v>
      </c>
      <c r="U52" s="50">
        <v>0.17267362799512173</v>
      </c>
    </row>
    <row r="53" spans="1:21" x14ac:dyDescent="0.3">
      <c r="A53" t="b">
        <v>1</v>
      </c>
      <c r="B53" t="b">
        <v>1</v>
      </c>
      <c r="D53" s="47" t="s">
        <v>114</v>
      </c>
      <c r="E53" s="42" t="s">
        <v>66</v>
      </c>
      <c r="F53" s="42" t="s">
        <v>66</v>
      </c>
      <c r="G53" s="42" t="s">
        <v>66</v>
      </c>
      <c r="H53" s="42" t="s">
        <v>66</v>
      </c>
      <c r="I53" s="48" t="s">
        <v>66</v>
      </c>
      <c r="J53" s="42" t="s">
        <v>66</v>
      </c>
      <c r="K53" s="42">
        <v>2693261.0310535817</v>
      </c>
      <c r="L53" s="42">
        <v>2805543.9565807497</v>
      </c>
      <c r="M53" s="42">
        <v>1002626.1363541499</v>
      </c>
      <c r="N53" s="42">
        <v>0</v>
      </c>
      <c r="O53" s="42">
        <v>382042.91663516156</v>
      </c>
      <c r="P53" s="42">
        <v>0</v>
      </c>
      <c r="Q53" s="42">
        <v>623391.75870722404</v>
      </c>
      <c r="R53" s="42">
        <v>437718.75</v>
      </c>
      <c r="S53" s="42">
        <v>2113125</v>
      </c>
      <c r="T53" s="42">
        <v>10057709.549330868</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0.33536099343735731</v>
      </c>
    </row>
    <row r="62" spans="1:21" ht="28.8" x14ac:dyDescent="0.3">
      <c r="A62" t="b">
        <v>1</v>
      </c>
      <c r="B62" t="b">
        <v>0</v>
      </c>
      <c r="D62" s="47" t="s">
        <v>66</v>
      </c>
      <c r="E62" s="42" t="s">
        <v>117</v>
      </c>
      <c r="F62" s="42" t="s">
        <v>122</v>
      </c>
      <c r="G62" s="42" t="s">
        <v>123</v>
      </c>
      <c r="H62" s="42" t="s">
        <v>124</v>
      </c>
      <c r="I62" s="48">
        <v>1</v>
      </c>
      <c r="J62" s="42" t="s">
        <v>125</v>
      </c>
      <c r="K62" s="49">
        <v>4837000</v>
      </c>
      <c r="L62" s="49">
        <v>1500000</v>
      </c>
      <c r="M62" s="49">
        <v>445000</v>
      </c>
      <c r="N62" s="49">
        <v>100000</v>
      </c>
      <c r="O62" s="49">
        <v>223000</v>
      </c>
      <c r="P62" s="49">
        <v>56000</v>
      </c>
      <c r="Q62" s="49">
        <v>0</v>
      </c>
      <c r="R62" s="49">
        <v>0</v>
      </c>
      <c r="S62" s="49">
        <v>0</v>
      </c>
      <c r="T62" s="49">
        <v>7161000</v>
      </c>
      <c r="U62" s="50">
        <v>0.3363073127155613</v>
      </c>
    </row>
    <row r="63" spans="1:21" x14ac:dyDescent="0.3">
      <c r="A63" t="b">
        <v>1</v>
      </c>
      <c r="B63" t="b">
        <v>0</v>
      </c>
      <c r="D63" s="47" t="s">
        <v>66</v>
      </c>
      <c r="E63" s="42" t="s">
        <v>117</v>
      </c>
      <c r="F63" s="42" t="s">
        <v>126</v>
      </c>
      <c r="G63" s="42" t="s">
        <v>127</v>
      </c>
      <c r="H63" s="42">
        <v>330</v>
      </c>
      <c r="I63" s="48">
        <v>2</v>
      </c>
      <c r="J63" s="42" t="s">
        <v>121</v>
      </c>
      <c r="K63" s="42">
        <v>1086000</v>
      </c>
      <c r="L63" s="42">
        <v>850400</v>
      </c>
      <c r="M63" s="42">
        <v>307500</v>
      </c>
      <c r="N63" s="42">
        <v>200000</v>
      </c>
      <c r="O63" s="42">
        <v>244390</v>
      </c>
      <c r="P63" s="42">
        <v>48878</v>
      </c>
      <c r="Q63" s="42">
        <v>302066.03999999998</v>
      </c>
      <c r="R63" s="42">
        <v>0</v>
      </c>
      <c r="S63" s="42">
        <v>0</v>
      </c>
      <c r="T63" s="42">
        <v>3039234.04</v>
      </c>
      <c r="U63" s="50">
        <v>0.14273378476554374</v>
      </c>
    </row>
    <row r="64" spans="1:21" x14ac:dyDescent="0.3">
      <c r="A64" t="b">
        <v>1</v>
      </c>
      <c r="B64" t="b">
        <v>1</v>
      </c>
      <c r="D64" s="47" t="s">
        <v>65</v>
      </c>
      <c r="E64" s="42" t="s">
        <v>66</v>
      </c>
      <c r="F64" s="42" t="s">
        <v>66</v>
      </c>
      <c r="G64" s="42" t="s">
        <v>66</v>
      </c>
      <c r="H64" s="42" t="s">
        <v>66</v>
      </c>
      <c r="I64" s="48" t="s">
        <v>66</v>
      </c>
      <c r="J64" s="42" t="s">
        <v>66</v>
      </c>
      <c r="K64" s="42">
        <v>6065467</v>
      </c>
      <c r="L64" s="42">
        <v>7336745</v>
      </c>
      <c r="M64" s="42">
        <v>1108667.5</v>
      </c>
      <c r="N64" s="42">
        <v>1083568.5</v>
      </c>
      <c r="O64" s="42">
        <v>609857</v>
      </c>
      <c r="P64" s="42">
        <v>247345</v>
      </c>
      <c r="Q64" s="42">
        <v>871934.04</v>
      </c>
      <c r="R64" s="42">
        <v>2500</v>
      </c>
      <c r="S64" s="42">
        <v>15000</v>
      </c>
      <c r="T64" s="42">
        <v>17341084.039999999</v>
      </c>
      <c r="U64" s="50">
        <v>0.81440209091846227</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0.5</v>
      </c>
      <c r="S66" s="42">
        <v>0</v>
      </c>
      <c r="T66" s="42" t="s">
        <v>66</v>
      </c>
      <c r="U66" s="50" t="s">
        <v>66</v>
      </c>
    </row>
    <row r="67" spans="1:21" ht="43.2" x14ac:dyDescent="0.3">
      <c r="A67" t="b">
        <v>0</v>
      </c>
      <c r="B67" t="b">
        <v>0</v>
      </c>
      <c r="D67" s="47" t="s">
        <v>66</v>
      </c>
      <c r="E67" s="42" t="s">
        <v>128</v>
      </c>
      <c r="F67" s="42" t="s">
        <v>73</v>
      </c>
      <c r="G67" s="42" t="s">
        <v>74</v>
      </c>
      <c r="H67" s="42" t="s">
        <v>70</v>
      </c>
      <c r="I67" s="48" t="s">
        <v>70</v>
      </c>
      <c r="J67" s="42" t="s">
        <v>70</v>
      </c>
      <c r="K67" s="42">
        <v>2.5000000000000001E-2</v>
      </c>
      <c r="L67" s="42">
        <v>3.5000000000000003E-2</v>
      </c>
      <c r="M67" s="42">
        <v>3.5000000000000003E-2</v>
      </c>
      <c r="N67" s="42">
        <v>2.5000000000000001E-2</v>
      </c>
      <c r="O67" s="42">
        <v>3.5000000000000003E-2</v>
      </c>
      <c r="P67" s="42">
        <v>3.5000000000000003E-2</v>
      </c>
      <c r="Q67" s="42">
        <v>3.5000000000000003E-2</v>
      </c>
      <c r="R67" s="42">
        <v>0</v>
      </c>
      <c r="S67" s="42">
        <v>0</v>
      </c>
      <c r="T67" s="42" t="s">
        <v>66</v>
      </c>
      <c r="U67" s="50" t="s">
        <v>66</v>
      </c>
    </row>
    <row r="68" spans="1:21" ht="28.8" x14ac:dyDescent="0.3">
      <c r="A68" t="b">
        <v>0</v>
      </c>
      <c r="B68" t="b">
        <v>0</v>
      </c>
      <c r="D68" s="47" t="s">
        <v>66</v>
      </c>
      <c r="E68" s="42" t="s">
        <v>128</v>
      </c>
      <c r="F68" s="42" t="s">
        <v>86</v>
      </c>
      <c r="G68" s="42" t="s">
        <v>129</v>
      </c>
      <c r="H68" s="42" t="s">
        <v>70</v>
      </c>
      <c r="I68" s="48" t="s">
        <v>70</v>
      </c>
      <c r="J68" s="42" t="s">
        <v>70</v>
      </c>
      <c r="K68" s="42">
        <v>4.1000000000000012E-3</v>
      </c>
      <c r="L68" s="42">
        <v>2.46E-2</v>
      </c>
      <c r="M68" s="42">
        <v>2.46E-2</v>
      </c>
      <c r="N68" s="42">
        <v>2.46E-2</v>
      </c>
      <c r="O68" s="42">
        <v>2.4E-2</v>
      </c>
      <c r="P68" s="42">
        <v>2.4E-2</v>
      </c>
      <c r="Q68" s="42">
        <v>0.25</v>
      </c>
      <c r="R68" s="42">
        <v>0</v>
      </c>
      <c r="S68" s="42">
        <v>0</v>
      </c>
      <c r="T68" s="42" t="s">
        <v>66</v>
      </c>
      <c r="U68" s="50" t="s">
        <v>66</v>
      </c>
    </row>
    <row r="69" spans="1:21" ht="43.2" x14ac:dyDescent="0.3">
      <c r="A69" t="b">
        <v>0</v>
      </c>
      <c r="B69" t="b">
        <v>0</v>
      </c>
      <c r="D69" s="47" t="s">
        <v>66</v>
      </c>
      <c r="E69" s="42" t="s">
        <v>128</v>
      </c>
      <c r="F69" s="42" t="s">
        <v>77</v>
      </c>
      <c r="G69" s="42" t="s">
        <v>78</v>
      </c>
      <c r="H69" s="42" t="s">
        <v>70</v>
      </c>
      <c r="I69" s="48" t="s">
        <v>70</v>
      </c>
      <c r="J69" s="42" t="s">
        <v>70</v>
      </c>
      <c r="K69" s="42">
        <v>0</v>
      </c>
      <c r="L69" s="42">
        <v>0</v>
      </c>
      <c r="M69" s="42">
        <v>0</v>
      </c>
      <c r="N69" s="42">
        <v>0</v>
      </c>
      <c r="O69" s="42">
        <v>0</v>
      </c>
      <c r="P69" s="42">
        <v>0</v>
      </c>
      <c r="Q69" s="42">
        <v>0</v>
      </c>
      <c r="R69" s="42">
        <v>0</v>
      </c>
      <c r="S69" s="42">
        <v>0</v>
      </c>
      <c r="T69" s="42" t="s">
        <v>66</v>
      </c>
      <c r="U69" s="50" t="s">
        <v>66</v>
      </c>
    </row>
    <row r="70" spans="1:21" x14ac:dyDescent="0.3">
      <c r="A70" t="b">
        <v>0</v>
      </c>
      <c r="B70" t="b">
        <v>0</v>
      </c>
      <c r="D70" s="47" t="s">
        <v>66</v>
      </c>
      <c r="E70" s="42" t="s">
        <v>128</v>
      </c>
      <c r="F70" s="42" t="s">
        <v>82</v>
      </c>
      <c r="G70" s="42" t="s">
        <v>83</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ht="28.8" x14ac:dyDescent="0.3">
      <c r="A71" t="b">
        <v>0</v>
      </c>
      <c r="B71" t="b">
        <v>0</v>
      </c>
      <c r="D71" s="47" t="s">
        <v>66</v>
      </c>
      <c r="E71" s="42" t="s">
        <v>128</v>
      </c>
      <c r="F71" s="42" t="s">
        <v>81</v>
      </c>
      <c r="G71" s="42" t="s">
        <v>6</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x14ac:dyDescent="0.3">
      <c r="A72" t="b">
        <v>0</v>
      </c>
      <c r="B72" t="b">
        <v>0</v>
      </c>
      <c r="D72" s="47" t="s">
        <v>66</v>
      </c>
      <c r="E72" s="42" t="s">
        <v>128</v>
      </c>
      <c r="F72" s="42" t="s">
        <v>84</v>
      </c>
      <c r="G72" s="42" t="s">
        <v>85</v>
      </c>
      <c r="H72" s="42" t="s">
        <v>70</v>
      </c>
      <c r="I72" s="48" t="s">
        <v>70</v>
      </c>
      <c r="J72" s="42" t="s">
        <v>70</v>
      </c>
      <c r="K72" s="42">
        <v>0</v>
      </c>
      <c r="L72" s="42">
        <v>0</v>
      </c>
      <c r="M72" s="42">
        <v>0</v>
      </c>
      <c r="N72" s="42">
        <v>0</v>
      </c>
      <c r="O72" s="42">
        <v>0</v>
      </c>
      <c r="P72" s="42">
        <v>0</v>
      </c>
      <c r="Q72" s="42">
        <v>0</v>
      </c>
      <c r="R72" s="42">
        <v>0</v>
      </c>
      <c r="S72" s="42">
        <v>0</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v>
      </c>
      <c r="T73" s="42" t="s">
        <v>66</v>
      </c>
      <c r="U73" s="50" t="s">
        <v>66</v>
      </c>
    </row>
    <row r="74" spans="1:21" x14ac:dyDescent="0.3">
      <c r="A74" t="b">
        <v>1</v>
      </c>
      <c r="B74" t="b">
        <v>1</v>
      </c>
      <c r="D74" s="47" t="s">
        <v>89</v>
      </c>
      <c r="E74" s="42" t="s">
        <v>66</v>
      </c>
      <c r="F74" s="42" t="s">
        <v>66</v>
      </c>
      <c r="G74" s="42" t="s">
        <v>66</v>
      </c>
      <c r="H74" s="42" t="s">
        <v>66</v>
      </c>
      <c r="I74" s="48" t="s">
        <v>66</v>
      </c>
      <c r="J74" s="42" t="s">
        <v>66</v>
      </c>
      <c r="K74" s="42">
        <v>6241972.0896999994</v>
      </c>
      <c r="L74" s="42">
        <v>7774015.0020000003</v>
      </c>
      <c r="M74" s="42">
        <v>1174744.0830000001</v>
      </c>
      <c r="N74" s="42">
        <v>1137313.4976000001</v>
      </c>
      <c r="O74" s="42">
        <v>645838.56299999997</v>
      </c>
      <c r="P74" s="42">
        <v>261938.35499999998</v>
      </c>
      <c r="Q74" s="42">
        <v>1120435.2414000002</v>
      </c>
      <c r="R74" s="42">
        <v>3750</v>
      </c>
      <c r="S74" s="42">
        <v>15000</v>
      </c>
      <c r="T74" s="42">
        <v>18375006.831700001</v>
      </c>
      <c r="U74" s="50">
        <v>0.8629589678395625</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12483.944179399999</v>
      </c>
      <c r="L85" s="42">
        <v>77740.150020000001</v>
      </c>
      <c r="M85" s="42">
        <v>11747.440830000001</v>
      </c>
      <c r="N85" s="42">
        <v>0</v>
      </c>
      <c r="O85" s="42">
        <v>0</v>
      </c>
      <c r="P85" s="42">
        <v>0</v>
      </c>
      <c r="Q85" s="42">
        <v>560.21762070000011</v>
      </c>
      <c r="R85" s="42">
        <v>0</v>
      </c>
      <c r="S85" s="42">
        <v>4500</v>
      </c>
      <c r="T85" s="42">
        <v>107031.75265010001</v>
      </c>
      <c r="U85" s="50">
        <v>5.0266109634117843E-3</v>
      </c>
    </row>
    <row r="86" spans="1:21" x14ac:dyDescent="0.3">
      <c r="A86" t="b">
        <v>1</v>
      </c>
      <c r="B86" t="b">
        <v>1</v>
      </c>
      <c r="D86" s="47" t="s">
        <v>104</v>
      </c>
      <c r="E86" s="42" t="s">
        <v>66</v>
      </c>
      <c r="F86" s="42" t="s">
        <v>66</v>
      </c>
      <c r="G86" s="42" t="s">
        <v>66</v>
      </c>
      <c r="H86" s="42" t="s">
        <v>66</v>
      </c>
      <c r="I86" s="48" t="s">
        <v>66</v>
      </c>
      <c r="J86" s="42" t="s">
        <v>66</v>
      </c>
      <c r="K86" s="42">
        <v>6254456.0338793993</v>
      </c>
      <c r="L86" s="42">
        <v>7851755.1520200009</v>
      </c>
      <c r="M86" s="42">
        <v>1186491.5238300001</v>
      </c>
      <c r="N86" s="42">
        <v>1137313.4976000001</v>
      </c>
      <c r="O86" s="42">
        <v>645838.56299999997</v>
      </c>
      <c r="P86" s="42">
        <v>261938.35499999998</v>
      </c>
      <c r="Q86" s="42">
        <v>1120995.4590207001</v>
      </c>
      <c r="R86" s="42">
        <v>3750</v>
      </c>
      <c r="S86" s="42">
        <v>19500</v>
      </c>
      <c r="T86" s="42">
        <v>18482038.584350102</v>
      </c>
      <c r="U86" s="50">
        <v>0.86798557880297433</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998715.53435199987</v>
      </c>
      <c r="L92" s="42">
        <v>1243842.40032</v>
      </c>
      <c r="M92" s="42">
        <v>187959.05328000002</v>
      </c>
      <c r="N92" s="42">
        <v>181970.15961600002</v>
      </c>
      <c r="O92" s="42">
        <v>103334.17008</v>
      </c>
      <c r="P92" s="42">
        <v>41910.1368</v>
      </c>
      <c r="Q92" s="42">
        <v>44817.409656000011</v>
      </c>
      <c r="R92" s="42">
        <v>1687.4999999999998</v>
      </c>
      <c r="S92" s="42">
        <v>6749.9999999999991</v>
      </c>
      <c r="T92" s="42">
        <v>2810986.3641039999</v>
      </c>
      <c r="U92" s="50">
        <v>0.13201442119702592</v>
      </c>
    </row>
    <row r="93" spans="1:21" x14ac:dyDescent="0.3">
      <c r="A93" t="b">
        <v>1</v>
      </c>
      <c r="B93" t="b">
        <v>1</v>
      </c>
      <c r="D93" s="47" t="s">
        <v>114</v>
      </c>
      <c r="E93" s="42" t="s">
        <v>66</v>
      </c>
      <c r="F93" s="42" t="s">
        <v>66</v>
      </c>
      <c r="G93" s="42" t="s">
        <v>66</v>
      </c>
      <c r="H93" s="42" t="s">
        <v>66</v>
      </c>
      <c r="I93" s="48" t="s">
        <v>66</v>
      </c>
      <c r="J93" s="42" t="s">
        <v>66</v>
      </c>
      <c r="K93" s="42">
        <v>7253171.5682313992</v>
      </c>
      <c r="L93" s="42">
        <v>9095597.552339999</v>
      </c>
      <c r="M93" s="42">
        <v>1374450.57711</v>
      </c>
      <c r="N93" s="42">
        <v>1319283.6572160001</v>
      </c>
      <c r="O93" s="42">
        <v>749172.73307999992</v>
      </c>
      <c r="P93" s="42">
        <v>303848.49179999996</v>
      </c>
      <c r="Q93" s="42">
        <v>1165812.8686767002</v>
      </c>
      <c r="R93" s="42">
        <v>5437.5</v>
      </c>
      <c r="S93" s="42">
        <v>26250</v>
      </c>
      <c r="T93" s="42">
        <v>21293024.948454097</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9885F70-E9D1-42DB-9A6D-3B554ADA4AAC}"/>
</file>

<file path=customXml/itemProps2.xml><?xml version="1.0" encoding="utf-8"?>
<ds:datastoreItem xmlns:ds="http://schemas.openxmlformats.org/officeDocument/2006/customXml" ds:itemID="{4F5D9B0B-1200-41BD-9EC3-B81BA2DC5B0A}"/>
</file>

<file path=customXml/itemProps3.xml><?xml version="1.0" encoding="utf-8"?>
<ds:datastoreItem xmlns:ds="http://schemas.openxmlformats.org/officeDocument/2006/customXml" ds:itemID="{40E6156E-3814-4C6F-9F64-7FBA5D01EA2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2021-07-12T04:25:43Z</dcterms:created>
  <dcterms:modified xsi:type="dcterms:W3CDTF">2021-07-12T06:37:15Z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